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/>
  <mc:AlternateContent xmlns:mc="http://schemas.openxmlformats.org/markup-compatibility/2006">
    <mc:Choice Requires="x15">
      <x15ac:absPath xmlns:x15ac="http://schemas.microsoft.com/office/spreadsheetml/2010/11/ac" url="https://vervoerregio.sharepoint.com/sites/fin.businessfinancialcontrol-Aanbestedingnieuwfinancieelpakket/Gedeelde documenten/Aanbesteding financieel systeem en PC systeem/3. Specificeren/Aanbestedingsdocumenten (concept)/"/>
    </mc:Choice>
  </mc:AlternateContent>
  <xr:revisionPtr revIDLastSave="0" documentId="8_{C3CB58B2-E4F9-49D8-BAFD-D7C5CC009CC9}" xr6:coauthVersionLast="47" xr6:coauthVersionMax="47" xr10:uidLastSave="{00000000-0000-0000-0000-000000000000}"/>
  <bookViews>
    <workbookView xWindow="-98" yWindow="-98" windowWidth="21795" windowHeight="12975" xr2:uid="{1F0C1E88-DB1C-4AB9-BA4A-71D5EC5671C7}"/>
  </bookViews>
  <sheets>
    <sheet name="Voorblad" sheetId="1" r:id="rId1"/>
    <sheet name="Regulier" sheetId="4" r:id="rId2"/>
    <sheet name="Uurtarieven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4" l="1"/>
  <c r="G42" i="4"/>
  <c r="G11" i="4"/>
  <c r="G12" i="4"/>
  <c r="G17" i="4"/>
  <c r="G18" i="4"/>
  <c r="G19" i="4"/>
  <c r="G20" i="4"/>
  <c r="G21" i="4"/>
  <c r="G22" i="4"/>
  <c r="G23" i="4"/>
  <c r="G24" i="4"/>
  <c r="G25" i="4"/>
  <c r="G26" i="4"/>
  <c r="G45" i="4"/>
  <c r="G46" i="4"/>
  <c r="G47" i="4"/>
  <c r="G48" i="4"/>
  <c r="G49" i="4"/>
  <c r="G50" i="4"/>
  <c r="G51" i="4"/>
  <c r="G52" i="4"/>
  <c r="G53" i="4"/>
  <c r="G44" i="4"/>
  <c r="G64" i="4" l="1"/>
  <c r="G63" i="4"/>
  <c r="G62" i="4"/>
  <c r="G61" i="4"/>
  <c r="G60" i="4"/>
  <c r="G59" i="4"/>
  <c r="G58" i="4"/>
  <c r="G57" i="4"/>
  <c r="G56" i="4"/>
  <c r="G55" i="4"/>
  <c r="G54" i="4"/>
  <c r="G43" i="4"/>
  <c r="G15" i="4"/>
  <c r="G16" i="4"/>
  <c r="G27" i="4"/>
  <c r="G28" i="4"/>
  <c r="G29" i="4"/>
  <c r="G30" i="4"/>
  <c r="G31" i="4"/>
  <c r="G32" i="4"/>
  <c r="G33" i="4"/>
  <c r="G34" i="4"/>
  <c r="G13" i="4"/>
  <c r="G14" i="4"/>
  <c r="G65" i="4" l="1"/>
  <c r="E6" i="4" s="1"/>
  <c r="G35" i="4"/>
  <c r="D6" i="4" s="1"/>
  <c r="F6" i="4" l="1"/>
</calcChain>
</file>

<file path=xl/sharedStrings.xml><?xml version="1.0" encoding="utf-8"?>
<sst xmlns="http://schemas.openxmlformats.org/spreadsheetml/2006/main" count="95" uniqueCount="60">
  <si>
    <t>Bijlage 12: Prijzenblad antwoorden</t>
  </si>
  <si>
    <t>Openbare procedure</t>
  </si>
  <si>
    <t>Financieel systeem</t>
  </si>
  <si>
    <t>Datum</t>
  </si>
  <si>
    <t>Inschrijver</t>
  </si>
  <si>
    <t>Toelichting</t>
  </si>
  <si>
    <t>- Qua aantallen dient inschrijver uit te gaan van de kengetallen die genoemd zijn in bijlage 14.
- Indien een dienst is opgebouwd uit meerdere componenten, dan kunt u deze indien gewenst specificeren onder de onderdelen (kolom C).
- In de eerste tabel worden de totaalprijzen van de ingevulde cellen gepresenteerd en bij elkaar opgeteld.
- Inschrijver wordt verzocht de tabbladen in te vullen op basis van de verkregen informatie uit de Inschrijving. 
- Inschrijver erkent dat de prijzen in de ingevulde tabbladen onafhankelijk zijn van de volumes die door Vervoerregio worden afgenomen. De volumes zijn indicatief.
- Inschrijver dient (onder voorbehoud) uit te gaan van een initiele looptijd van zes (6) jaar plus verlenging van maximaal zes (6) jaar.
- Prijzen zijn excl. BTW en marktconform</t>
  </si>
  <si>
    <t>Nummer</t>
  </si>
  <si>
    <t>Eenmalige kosten</t>
  </si>
  <si>
    <t>Jaarlijkse kosten</t>
  </si>
  <si>
    <t>Beoordelingsprijs
 (eenmalig + alle jaarlijkse kosten)</t>
  </si>
  <si>
    <t>Totaalprijs</t>
  </si>
  <si>
    <t>Onderdeel</t>
  </si>
  <si>
    <t>Eenheid</t>
  </si>
  <si>
    <t>Prijs per eenheid</t>
  </si>
  <si>
    <t>Volumes</t>
  </si>
  <si>
    <t>Totaal</t>
  </si>
  <si>
    <t>Licentiekosten tijdens implementatie</t>
  </si>
  <si>
    <t>Implementatie: Analyse en ontwerpen omgeving</t>
  </si>
  <si>
    <t>Implementatie: Testen omgeving</t>
  </si>
  <si>
    <t>Implementatie: Training applicatiebeheerders</t>
  </si>
  <si>
    <t>Implementatie: Training key-users</t>
  </si>
  <si>
    <t>Implementatie: Training budgethouders</t>
  </si>
  <si>
    <t>Implementatie: Realiseren koppeling Bank BNG</t>
  </si>
  <si>
    <t>Implementatie: Realiseren koppeling Outlook</t>
  </si>
  <si>
    <t>Implementatie: Realiseren koppeling Peppolnetwerk</t>
  </si>
  <si>
    <t>Implementatie: Realiseren koppeling Belastingdienst</t>
  </si>
  <si>
    <t>Implementatie: Realiseren koppeling Handelsregister</t>
  </si>
  <si>
    <t>Implementatie: Realiseren koppeling Youforce</t>
  </si>
  <si>
    <t>Implementatie: Realiseren koppeling Rapportage/BI systeem</t>
  </si>
  <si>
    <t>Implementatie: Realiseren koppeling P&amp;C systeem</t>
  </si>
  <si>
    <t>Implementatie: Realiseren koppeling Documentmanagementsysteem/JOIN</t>
  </si>
  <si>
    <t>Implementatie: Realiseren koppeling Contractmanagementsysteem</t>
  </si>
  <si>
    <t>Implementatie: Projectmanagement</t>
  </si>
  <si>
    <t>Implementatie: Data migratie/conversie</t>
  </si>
  <si>
    <t>Implementatie: Nazorg na go-live</t>
  </si>
  <si>
    <t xml:space="preserve">Exit kosten </t>
  </si>
  <si>
    <t>Door inschrijver zelf in te vullen eenmalige kosten</t>
  </si>
  <si>
    <t>Jaarlijkse kosten na implementatie</t>
  </si>
  <si>
    <t>Licentiekosten basis</t>
  </si>
  <si>
    <t>Licentiekosten "heavy user"</t>
  </si>
  <si>
    <t>Licentiekosten "light user"</t>
  </si>
  <si>
    <t>Koppeling Bank BNG</t>
  </si>
  <si>
    <t>Koppeling Outlook</t>
  </si>
  <si>
    <t>Koppeling Peppolnetwerk</t>
  </si>
  <si>
    <t>Koppeling Belastingdienst</t>
  </si>
  <si>
    <t>Koppeling Handelsregister</t>
  </si>
  <si>
    <t>Koppeling Youforce</t>
  </si>
  <si>
    <t>Koppeling Rapportage/BI systeem</t>
  </si>
  <si>
    <t>Koppeling P&amp;C systeem</t>
  </si>
  <si>
    <t>Koppeling Documentmanagementsysteem/JOIN</t>
  </si>
  <si>
    <t>Koppeling Contractmanagementsysteem</t>
  </si>
  <si>
    <t>Door inschrijver zelf in te vullen jaarlijkse kosten</t>
  </si>
  <si>
    <t xml:space="preserve">Toelichting / instructie:
- Onderstaande tabel bevat de tariefkaart voor additioneel inhuur en meerwerk.
- Inschrijver wordt verzocht in de onderstaande tabel relevante functie's en profielen naar eigen inzicht in te vullen. De ingevulde functieprofielen dienen als voorbeeld 
- Inschrijver vult vervolgens voor elk van deze functies het overkomstige maximaal uurtarief in. 
- Tarieven dienen opgegeven te worden, inclusief reisuren, reis- en verblijfskosten en exclusief BTW
- Indexering is van toepassing. </t>
  </si>
  <si>
    <t>Functieprofiel</t>
  </si>
  <si>
    <t>Functieprofiel inschrijver</t>
  </si>
  <si>
    <t>Toelichting inschrijver (optioneel)</t>
  </si>
  <si>
    <t>Afrekeneenheid</t>
  </si>
  <si>
    <t>Gemiddeld uurtarief</t>
  </si>
  <si>
    <t>per 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</si>
</sst>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1">
      <alignment horizontal="center"/>
    </xf>
    <xf numFmtId="0" fontId="1" fillId="3" borderId="4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3" borderId="0" xfId="0" applyFont="1" applyFill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1" fillId="3" borderId="4" xfId="3"/>
    <xf numFmtId="44" fontId="1" fillId="3" borderId="4" xfId="1" applyFill="1" applyBorder="1"/>
    <xf numFmtId="0" fontId="1" fillId="3" borderId="1" xfId="3" applyBorder="1"/>
    <xf numFmtId="0" fontId="1" fillId="3" borderId="5" xfId="3" applyBorder="1"/>
    <xf numFmtId="44" fontId="1" fillId="3" borderId="5" xfId="1" applyFill="1" applyBorder="1"/>
    <xf numFmtId="0" fontId="1" fillId="3" borderId="7" xfId="3" applyBorder="1"/>
    <xf numFmtId="0" fontId="0" fillId="3" borderId="1" xfId="0" applyFill="1" applyBorder="1"/>
    <xf numFmtId="0" fontId="1" fillId="2" borderId="1" xfId="2" applyProtection="1">
      <alignment horizontal="center"/>
      <protection locked="0"/>
    </xf>
    <xf numFmtId="14" fontId="0" fillId="2" borderId="1" xfId="0" applyNumberFormat="1" applyFill="1" applyBorder="1" applyAlignment="1" applyProtection="1">
      <alignment horizontal="center"/>
      <protection locked="0"/>
    </xf>
    <xf numFmtId="44" fontId="1" fillId="2" borderId="1" xfId="1" applyFill="1" applyBorder="1" applyAlignment="1" applyProtection="1">
      <alignment horizontal="center"/>
      <protection locked="0"/>
    </xf>
    <xf numFmtId="44" fontId="1" fillId="2" borderId="5" xfId="1" applyFill="1" applyBorder="1" applyAlignment="1" applyProtection="1">
      <alignment horizontal="center"/>
      <protection locked="0"/>
    </xf>
    <xf numFmtId="0" fontId="0" fillId="3" borderId="7" xfId="0" applyFill="1" applyBorder="1"/>
    <xf numFmtId="0" fontId="2" fillId="3" borderId="1" xfId="3" applyFont="1" applyBorder="1"/>
    <xf numFmtId="44" fontId="1" fillId="3" borderId="1" xfId="3" applyNumberFormat="1" applyBorder="1"/>
    <xf numFmtId="0" fontId="0" fillId="3" borderId="8" xfId="0" applyFill="1" applyBorder="1"/>
    <xf numFmtId="0" fontId="0" fillId="3" borderId="0" xfId="0" applyFill="1"/>
    <xf numFmtId="0" fontId="0" fillId="3" borderId="9" xfId="0" applyFill="1" applyBorder="1"/>
    <xf numFmtId="0" fontId="0" fillId="2" borderId="1" xfId="2" applyFont="1" applyProtection="1">
      <alignment horizontal="center"/>
      <protection locked="0"/>
    </xf>
    <xf numFmtId="0" fontId="0" fillId="3" borderId="4" xfId="3" applyFont="1"/>
    <xf numFmtId="0" fontId="3" fillId="3" borderId="0" xfId="0" quotePrefix="1" applyFont="1" applyFill="1" applyAlignment="1">
      <alignment horizontal="left" wrapText="1"/>
    </xf>
    <xf numFmtId="0" fontId="3" fillId="3" borderId="0" xfId="0" quotePrefix="1" applyFont="1" applyFill="1" applyAlignment="1">
      <alignment horizontal="left"/>
    </xf>
    <xf numFmtId="0" fontId="5" fillId="3" borderId="10" xfId="3" applyFont="1" applyBorder="1" applyAlignment="1">
      <alignment horizontal="center"/>
    </xf>
    <xf numFmtId="0" fontId="5" fillId="3" borderId="6" xfId="3" applyFont="1" applyBorder="1" applyAlignment="1">
      <alignment horizontal="center"/>
    </xf>
    <xf numFmtId="0" fontId="5" fillId="3" borderId="5" xfId="3" applyFont="1" applyBorder="1" applyAlignment="1">
      <alignment horizontal="center"/>
    </xf>
    <xf numFmtId="0" fontId="2" fillId="3" borderId="4" xfId="3" applyFont="1" applyAlignment="1">
      <alignment horizontal="center" wrapText="1"/>
    </xf>
    <xf numFmtId="0" fontId="2" fillId="3" borderId="4" xfId="3" applyFont="1" applyAlignment="1">
      <alignment horizontal="center"/>
    </xf>
    <xf numFmtId="44" fontId="2" fillId="3" borderId="1" xfId="1" applyFont="1" applyFill="1" applyBorder="1" applyAlignment="1"/>
    <xf numFmtId="44" fontId="2" fillId="3" borderId="5" xfId="1" applyFont="1" applyFill="1" applyBorder="1" applyAlignment="1"/>
  </cellXfs>
  <cellStyles count="5">
    <cellStyle name="Antwoord" xfId="2" xr:uid="{6BD9B4C8-9A0C-4C72-9CE3-110CB65999A0}"/>
    <cellStyle name="Begeleidende tekst" xfId="3" xr:uid="{A4BCD487-80EA-4A05-9FCB-5BB03CADA72E}"/>
    <cellStyle name="Standaard" xfId="0" builtinId="0"/>
    <cellStyle name="Valuta" xfId="1" builtinId="4"/>
    <cellStyle name="Valuta 2" xfId="4" xr:uid="{9F9D9891-BD0F-4F14-9866-9B9E12E8FE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6</xdr:row>
      <xdr:rowOff>38100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307480F-F0F1-4AA1-B5EB-EBEEA86F2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61950"/>
          <a:ext cx="3152775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2235200</xdr:colOff>
      <xdr:row>12</xdr:row>
      <xdr:rowOff>107950</xdr:rowOff>
    </xdr:from>
    <xdr:to>
      <xdr:col>2</xdr:col>
      <xdr:colOff>2419931</xdr:colOff>
      <xdr:row>14</xdr:row>
      <xdr:rowOff>1035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84434700-F6F5-144D-5CE2-1C6E7C07BE0E}"/>
            </a:ext>
          </a:extLst>
        </xdr:cNvPr>
        <xdr:cNvSpPr txBox="1"/>
      </xdr:nvSpPr>
      <xdr:spPr>
        <a:xfrm>
          <a:off x="2317855" y="4912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nl-NL" sz="1100"/>
        </a:p>
      </xdr:txBody>
    </xdr:sp>
    <xdr:clientData/>
  </xdr:twoCellAnchor>
  <xdr:oneCellAnchor>
    <xdr:from>
      <xdr:col>2</xdr:col>
      <xdr:colOff>2235200</xdr:colOff>
      <xdr:row>56</xdr:row>
      <xdr:rowOff>107950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7A6B38E1-75BE-44B3-9F77-798A336199CE}"/>
            </a:ext>
          </a:extLst>
        </xdr:cNvPr>
        <xdr:cNvSpPr txBox="1"/>
      </xdr:nvSpPr>
      <xdr:spPr>
        <a:xfrm>
          <a:off x="3663950" y="530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DD18-161F-400D-AF5F-5DAC9DD9F1B6}">
  <dimension ref="B9:B18"/>
  <sheetViews>
    <sheetView tabSelected="1" workbookViewId="0">
      <selection activeCell="B15" sqref="B15"/>
    </sheetView>
  </sheetViews>
  <sheetFormatPr defaultRowHeight="14.25"/>
  <cols>
    <col min="2" max="2" width="45.28515625" customWidth="1"/>
  </cols>
  <sheetData>
    <row r="9" spans="2:2">
      <c r="B9" s="2" t="s">
        <v>0</v>
      </c>
    </row>
    <row r="10" spans="2:2">
      <c r="B10" s="1"/>
    </row>
    <row r="11" spans="2:2">
      <c r="B11" s="1" t="s">
        <v>1</v>
      </c>
    </row>
    <row r="12" spans="2:2">
      <c r="B12" s="1" t="s">
        <v>2</v>
      </c>
    </row>
    <row r="13" spans="2:2">
      <c r="B13" s="1"/>
    </row>
    <row r="14" spans="2:2" ht="14.65" thickBot="1">
      <c r="B14" s="1" t="s">
        <v>3</v>
      </c>
    </row>
    <row r="15" spans="2:2" ht="14.65" thickBot="1">
      <c r="B15" s="15"/>
    </row>
    <row r="16" spans="2:2">
      <c r="B16" s="1"/>
    </row>
    <row r="17" spans="2:2" ht="14.65" thickBot="1">
      <c r="B17" s="1" t="s">
        <v>4</v>
      </c>
    </row>
    <row r="18" spans="2:2" ht="14.65" thickBot="1">
      <c r="B18" s="14"/>
    </row>
  </sheetData>
  <sheetProtection algorithmName="SHA-512" hashValue="BPEx9Vn+E73JMAHf2gz/HsisJ9schDfsQ4PIax352TGJYn1+us+WXyB7O1Z82ZknktxBYb2LEtMJYhMSxVLdeA==" saltValue="tlSd88YA9Ft4Yur8FFhg7g==" spinCount="100000" sheet="1" select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16EE9-644D-41B9-B303-035326E17804}">
  <dimension ref="B2:G65"/>
  <sheetViews>
    <sheetView workbookViewId="0">
      <selection activeCell="D11" sqref="D11"/>
    </sheetView>
  </sheetViews>
  <sheetFormatPr defaultRowHeight="14.25"/>
  <cols>
    <col min="2" max="2" width="11.7109375" customWidth="1"/>
    <col min="3" max="3" width="68.140625" customWidth="1"/>
    <col min="4" max="5" width="25.5703125" customWidth="1"/>
    <col min="6" max="8" width="17.42578125" customWidth="1"/>
  </cols>
  <sheetData>
    <row r="2" spans="2:7">
      <c r="B2" s="3" t="s">
        <v>5</v>
      </c>
    </row>
    <row r="3" spans="2:7" ht="138" customHeight="1">
      <c r="B3" s="26" t="s">
        <v>6</v>
      </c>
      <c r="C3" s="27"/>
      <c r="D3" s="27"/>
      <c r="E3" s="27"/>
      <c r="F3" s="27"/>
      <c r="G3" s="27"/>
    </row>
    <row r="4" spans="2:7" ht="14.65" thickBot="1"/>
    <row r="5" spans="2:7" ht="44.1" customHeight="1" thickBot="1">
      <c r="B5" s="12" t="s">
        <v>7</v>
      </c>
      <c r="C5" s="5" t="s">
        <v>2</v>
      </c>
      <c r="D5" s="18" t="s">
        <v>8</v>
      </c>
      <c r="E5" s="6" t="s">
        <v>9</v>
      </c>
      <c r="F5" s="31" t="s">
        <v>10</v>
      </c>
      <c r="G5" s="32"/>
    </row>
    <row r="6" spans="2:7" ht="14.65" thickBot="1">
      <c r="B6" s="9">
        <v>1</v>
      </c>
      <c r="C6" s="19" t="s">
        <v>11</v>
      </c>
      <c r="D6" s="20">
        <f>G35</f>
        <v>0</v>
      </c>
      <c r="E6" s="20">
        <f>G65</f>
        <v>0</v>
      </c>
      <c r="F6" s="33">
        <f>D6+(E6*12)</f>
        <v>0</v>
      </c>
      <c r="G6" s="34"/>
    </row>
    <row r="8" spans="2:7" ht="14.65" thickBot="1"/>
    <row r="9" spans="2:7" ht="18.399999999999999" thickBot="1">
      <c r="B9" s="28" t="s">
        <v>8</v>
      </c>
      <c r="C9" s="29"/>
      <c r="D9" s="29"/>
      <c r="E9" s="29"/>
      <c r="F9" s="29"/>
      <c r="G9" s="30"/>
    </row>
    <row r="10" spans="2:7" ht="14.65" thickBot="1">
      <c r="B10" s="21" t="s">
        <v>7</v>
      </c>
      <c r="C10" s="22" t="s">
        <v>12</v>
      </c>
      <c r="D10" s="21" t="s">
        <v>13</v>
      </c>
      <c r="E10" s="21" t="s">
        <v>14</v>
      </c>
      <c r="F10" s="23" t="s">
        <v>15</v>
      </c>
      <c r="G10" s="23" t="s">
        <v>16</v>
      </c>
    </row>
    <row r="11" spans="2:7" ht="14.65" thickBot="1">
      <c r="B11" s="12">
        <v>1</v>
      </c>
      <c r="C11" s="7" t="s">
        <v>17</v>
      </c>
      <c r="D11" s="14"/>
      <c r="E11" s="16"/>
      <c r="F11" s="14"/>
      <c r="G11" s="8">
        <f t="shared" ref="G11:G34" si="0">E11*F11</f>
        <v>0</v>
      </c>
    </row>
    <row r="12" spans="2:7" ht="14.65" thickBot="1">
      <c r="B12" s="12">
        <v>2</v>
      </c>
      <c r="C12" s="7" t="s">
        <v>18</v>
      </c>
      <c r="D12" s="14"/>
      <c r="E12" s="16"/>
      <c r="F12" s="14"/>
      <c r="G12" s="8">
        <f t="shared" si="0"/>
        <v>0</v>
      </c>
    </row>
    <row r="13" spans="2:7">
      <c r="B13" s="12">
        <v>3</v>
      </c>
      <c r="C13" s="7" t="s">
        <v>19</v>
      </c>
      <c r="D13" s="14"/>
      <c r="E13" s="16"/>
      <c r="F13" s="14"/>
      <c r="G13" s="8">
        <f t="shared" si="0"/>
        <v>0</v>
      </c>
    </row>
    <row r="14" spans="2:7">
      <c r="B14" s="12">
        <v>4</v>
      </c>
      <c r="C14" s="7" t="s">
        <v>20</v>
      </c>
      <c r="D14" s="14"/>
      <c r="E14" s="16"/>
      <c r="F14" s="14"/>
      <c r="G14" s="8">
        <f t="shared" si="0"/>
        <v>0</v>
      </c>
    </row>
    <row r="15" spans="2:7" ht="14.65" thickBot="1">
      <c r="B15" s="12">
        <v>5</v>
      </c>
      <c r="C15" s="7" t="s">
        <v>21</v>
      </c>
      <c r="D15" s="14"/>
      <c r="E15" s="16"/>
      <c r="F15" s="14"/>
      <c r="G15" s="8">
        <f t="shared" si="0"/>
        <v>0</v>
      </c>
    </row>
    <row r="16" spans="2:7" ht="14.65" thickBot="1">
      <c r="B16" s="12">
        <v>6</v>
      </c>
      <c r="C16" s="7" t="s">
        <v>22</v>
      </c>
      <c r="D16" s="14"/>
      <c r="E16" s="16"/>
      <c r="F16" s="14"/>
      <c r="G16" s="8">
        <f t="shared" si="0"/>
        <v>0</v>
      </c>
    </row>
    <row r="17" spans="2:7" ht="14.65" thickBot="1">
      <c r="B17" s="12">
        <v>7</v>
      </c>
      <c r="C17" s="25" t="s">
        <v>23</v>
      </c>
      <c r="D17" s="14"/>
      <c r="E17" s="16"/>
      <c r="F17" s="14"/>
      <c r="G17" s="8">
        <f t="shared" si="0"/>
        <v>0</v>
      </c>
    </row>
    <row r="18" spans="2:7" ht="14.65" thickBot="1">
      <c r="B18" s="12">
        <v>8</v>
      </c>
      <c r="C18" s="25" t="s">
        <v>24</v>
      </c>
      <c r="D18" s="14"/>
      <c r="E18" s="16"/>
      <c r="F18" s="14"/>
      <c r="G18" s="8">
        <f t="shared" si="0"/>
        <v>0</v>
      </c>
    </row>
    <row r="19" spans="2:7" ht="14.65" thickBot="1">
      <c r="B19" s="12">
        <v>9</v>
      </c>
      <c r="C19" s="25" t="s">
        <v>25</v>
      </c>
      <c r="D19" s="14"/>
      <c r="E19" s="16"/>
      <c r="F19" s="14"/>
      <c r="G19" s="8">
        <f t="shared" si="0"/>
        <v>0</v>
      </c>
    </row>
    <row r="20" spans="2:7" ht="14.65" thickBot="1">
      <c r="B20" s="12">
        <v>10</v>
      </c>
      <c r="C20" s="25" t="s">
        <v>26</v>
      </c>
      <c r="D20" s="14"/>
      <c r="E20" s="16"/>
      <c r="F20" s="14"/>
      <c r="G20" s="8">
        <f t="shared" si="0"/>
        <v>0</v>
      </c>
    </row>
    <row r="21" spans="2:7" ht="14.65" thickBot="1">
      <c r="B21" s="12">
        <v>11</v>
      </c>
      <c r="C21" s="25" t="s">
        <v>27</v>
      </c>
      <c r="D21" s="14"/>
      <c r="E21" s="16"/>
      <c r="F21" s="14"/>
      <c r="G21" s="8">
        <f t="shared" si="0"/>
        <v>0</v>
      </c>
    </row>
    <row r="22" spans="2:7" ht="14.65" thickBot="1">
      <c r="B22" s="12">
        <v>12</v>
      </c>
      <c r="C22" s="25" t="s">
        <v>28</v>
      </c>
      <c r="D22" s="14"/>
      <c r="E22" s="16"/>
      <c r="F22" s="14"/>
      <c r="G22" s="8">
        <f t="shared" si="0"/>
        <v>0</v>
      </c>
    </row>
    <row r="23" spans="2:7" ht="14.65" thickBot="1">
      <c r="B23" s="12">
        <v>13</v>
      </c>
      <c r="C23" s="25" t="s">
        <v>29</v>
      </c>
      <c r="D23" s="14"/>
      <c r="E23" s="16"/>
      <c r="F23" s="14"/>
      <c r="G23" s="8">
        <f t="shared" si="0"/>
        <v>0</v>
      </c>
    </row>
    <row r="24" spans="2:7" ht="14.65" thickBot="1">
      <c r="B24" s="12">
        <v>14</v>
      </c>
      <c r="C24" s="25" t="s">
        <v>30</v>
      </c>
      <c r="D24" s="14"/>
      <c r="E24" s="16"/>
      <c r="F24" s="14"/>
      <c r="G24" s="8">
        <f t="shared" si="0"/>
        <v>0</v>
      </c>
    </row>
    <row r="25" spans="2:7" ht="14.65" thickBot="1">
      <c r="B25" s="12">
        <v>15</v>
      </c>
      <c r="C25" s="25" t="s">
        <v>31</v>
      </c>
      <c r="D25" s="14"/>
      <c r="E25" s="16"/>
      <c r="F25" s="14"/>
      <c r="G25" s="8">
        <f t="shared" si="0"/>
        <v>0</v>
      </c>
    </row>
    <row r="26" spans="2:7" ht="14.65" thickBot="1">
      <c r="B26" s="12">
        <v>16</v>
      </c>
      <c r="C26" s="25" t="s">
        <v>32</v>
      </c>
      <c r="D26" s="14"/>
      <c r="E26" s="16"/>
      <c r="F26" s="14"/>
      <c r="G26" s="8">
        <f t="shared" si="0"/>
        <v>0</v>
      </c>
    </row>
    <row r="27" spans="2:7" ht="14.65" thickBot="1">
      <c r="B27" s="12">
        <v>17</v>
      </c>
      <c r="C27" s="7" t="s">
        <v>33</v>
      </c>
      <c r="D27" s="14"/>
      <c r="E27" s="16"/>
      <c r="F27" s="14"/>
      <c r="G27" s="8">
        <f t="shared" si="0"/>
        <v>0</v>
      </c>
    </row>
    <row r="28" spans="2:7" ht="14.65" thickBot="1">
      <c r="B28" s="12">
        <v>18</v>
      </c>
      <c r="C28" s="7" t="s">
        <v>34</v>
      </c>
      <c r="D28" s="14"/>
      <c r="E28" s="16"/>
      <c r="F28" s="14"/>
      <c r="G28" s="8">
        <f t="shared" si="0"/>
        <v>0</v>
      </c>
    </row>
    <row r="29" spans="2:7" ht="14.65" thickBot="1">
      <c r="B29" s="12">
        <v>19</v>
      </c>
      <c r="C29" s="7" t="s">
        <v>35</v>
      </c>
      <c r="D29" s="14"/>
      <c r="E29" s="16"/>
      <c r="F29" s="14"/>
      <c r="G29" s="8">
        <f t="shared" si="0"/>
        <v>0</v>
      </c>
    </row>
    <row r="30" spans="2:7" ht="14.65" thickBot="1">
      <c r="B30" s="12">
        <v>20</v>
      </c>
      <c r="C30" s="7" t="s">
        <v>36</v>
      </c>
      <c r="D30" s="14"/>
      <c r="E30" s="16"/>
      <c r="F30" s="14"/>
      <c r="G30" s="8">
        <f t="shared" si="0"/>
        <v>0</v>
      </c>
    </row>
    <row r="31" spans="2:7" ht="14.65" thickBot="1">
      <c r="B31" s="12">
        <v>21</v>
      </c>
      <c r="C31" s="14" t="s">
        <v>37</v>
      </c>
      <c r="D31" s="14"/>
      <c r="E31" s="16"/>
      <c r="F31" s="14"/>
      <c r="G31" s="8">
        <f t="shared" si="0"/>
        <v>0</v>
      </c>
    </row>
    <row r="32" spans="2:7" ht="14.65" thickBot="1">
      <c r="B32" s="12">
        <v>22</v>
      </c>
      <c r="C32" s="14" t="s">
        <v>37</v>
      </c>
      <c r="D32" s="14"/>
      <c r="E32" s="16"/>
      <c r="F32" s="14"/>
      <c r="G32" s="8">
        <f t="shared" si="0"/>
        <v>0</v>
      </c>
    </row>
    <row r="33" spans="2:7" ht="14.65" thickBot="1">
      <c r="B33" s="12">
        <v>23</v>
      </c>
      <c r="C33" s="14" t="s">
        <v>37</v>
      </c>
      <c r="D33" s="14"/>
      <c r="E33" s="16"/>
      <c r="F33" s="14"/>
      <c r="G33" s="8">
        <f t="shared" si="0"/>
        <v>0</v>
      </c>
    </row>
    <row r="34" spans="2:7" ht="14.65" thickBot="1">
      <c r="B34" s="12">
        <v>24</v>
      </c>
      <c r="C34" s="14" t="s">
        <v>37</v>
      </c>
      <c r="D34" s="14"/>
      <c r="E34" s="17"/>
      <c r="F34" s="14"/>
      <c r="G34" s="8">
        <f t="shared" si="0"/>
        <v>0</v>
      </c>
    </row>
    <row r="35" spans="2:7" ht="14.65" thickBot="1">
      <c r="B35" s="9" t="s">
        <v>16</v>
      </c>
      <c r="C35" s="10"/>
      <c r="D35" s="10"/>
      <c r="E35" s="10"/>
      <c r="F35" s="10"/>
      <c r="G35" s="11">
        <f>SUM(G11:G34)</f>
        <v>0</v>
      </c>
    </row>
    <row r="38" spans="2:7" ht="14.65" thickBot="1"/>
    <row r="39" spans="2:7" ht="18.399999999999999" thickBot="1">
      <c r="B39" s="28" t="s">
        <v>38</v>
      </c>
      <c r="C39" s="29"/>
      <c r="D39" s="29"/>
      <c r="E39" s="29"/>
      <c r="F39" s="29"/>
      <c r="G39" s="30"/>
    </row>
    <row r="40" spans="2:7" ht="14.65" thickBot="1">
      <c r="B40" s="21" t="s">
        <v>7</v>
      </c>
      <c r="C40" s="22" t="s">
        <v>12</v>
      </c>
      <c r="D40" s="21" t="s">
        <v>13</v>
      </c>
      <c r="E40" s="21" t="s">
        <v>14</v>
      </c>
      <c r="F40" s="23" t="s">
        <v>15</v>
      </c>
      <c r="G40" s="23" t="s">
        <v>16</v>
      </c>
    </row>
    <row r="41" spans="2:7" ht="14.65" thickBot="1">
      <c r="B41" s="12">
        <v>1</v>
      </c>
      <c r="C41" s="7" t="s">
        <v>39</v>
      </c>
      <c r="D41" s="14"/>
      <c r="E41" s="16"/>
      <c r="F41" s="14"/>
      <c r="G41" s="8">
        <f t="shared" ref="G41:G64" si="1">E41*F41</f>
        <v>0</v>
      </c>
    </row>
    <row r="42" spans="2:7" ht="14.65" thickBot="1">
      <c r="B42" s="12">
        <v>2</v>
      </c>
      <c r="C42" s="7" t="s">
        <v>40</v>
      </c>
      <c r="D42" s="14"/>
      <c r="E42" s="16"/>
      <c r="F42" s="14"/>
      <c r="G42" s="8">
        <f t="shared" si="1"/>
        <v>0</v>
      </c>
    </row>
    <row r="43" spans="2:7" ht="14.65" thickBot="1">
      <c r="B43" s="12">
        <v>3</v>
      </c>
      <c r="C43" s="7" t="s">
        <v>41</v>
      </c>
      <c r="D43" s="14"/>
      <c r="E43" s="16"/>
      <c r="F43" s="14"/>
      <c r="G43" s="8">
        <f t="shared" si="1"/>
        <v>0</v>
      </c>
    </row>
    <row r="44" spans="2:7" ht="14.65" thickBot="1">
      <c r="B44" s="12">
        <v>7</v>
      </c>
      <c r="C44" s="25" t="s">
        <v>42</v>
      </c>
      <c r="D44" s="14"/>
      <c r="E44" s="16"/>
      <c r="F44" s="14"/>
      <c r="G44" s="8">
        <f t="shared" si="1"/>
        <v>0</v>
      </c>
    </row>
    <row r="45" spans="2:7" ht="14.65" thickBot="1">
      <c r="B45" s="12">
        <v>8</v>
      </c>
      <c r="C45" s="25" t="s">
        <v>43</v>
      </c>
      <c r="D45" s="14"/>
      <c r="E45" s="16"/>
      <c r="F45" s="14"/>
      <c r="G45" s="8">
        <f t="shared" si="1"/>
        <v>0</v>
      </c>
    </row>
    <row r="46" spans="2:7" ht="14.65" thickBot="1">
      <c r="B46" s="12">
        <v>9</v>
      </c>
      <c r="C46" s="25" t="s">
        <v>44</v>
      </c>
      <c r="D46" s="14"/>
      <c r="E46" s="16"/>
      <c r="F46" s="14"/>
      <c r="G46" s="8">
        <f t="shared" si="1"/>
        <v>0</v>
      </c>
    </row>
    <row r="47" spans="2:7" ht="14.65" thickBot="1">
      <c r="B47" s="12">
        <v>10</v>
      </c>
      <c r="C47" s="25" t="s">
        <v>45</v>
      </c>
      <c r="D47" s="14"/>
      <c r="E47" s="16"/>
      <c r="F47" s="14"/>
      <c r="G47" s="8">
        <f t="shared" si="1"/>
        <v>0</v>
      </c>
    </row>
    <row r="48" spans="2:7" ht="14.65" thickBot="1">
      <c r="B48" s="12">
        <v>11</v>
      </c>
      <c r="C48" s="25" t="s">
        <v>46</v>
      </c>
      <c r="D48" s="14"/>
      <c r="E48" s="16"/>
      <c r="F48" s="14"/>
      <c r="G48" s="8">
        <f t="shared" si="1"/>
        <v>0</v>
      </c>
    </row>
    <row r="49" spans="2:7" ht="14.65" thickBot="1">
      <c r="B49" s="12">
        <v>12</v>
      </c>
      <c r="C49" s="25" t="s">
        <v>47</v>
      </c>
      <c r="D49" s="14"/>
      <c r="E49" s="16"/>
      <c r="F49" s="14"/>
      <c r="G49" s="8">
        <f t="shared" si="1"/>
        <v>0</v>
      </c>
    </row>
    <row r="50" spans="2:7" ht="14.65" thickBot="1">
      <c r="B50" s="12">
        <v>13</v>
      </c>
      <c r="C50" s="25" t="s">
        <v>48</v>
      </c>
      <c r="D50" s="14"/>
      <c r="E50" s="16"/>
      <c r="F50" s="14"/>
      <c r="G50" s="8">
        <f t="shared" si="1"/>
        <v>0</v>
      </c>
    </row>
    <row r="51" spans="2:7" ht="14.65" thickBot="1">
      <c r="B51" s="12">
        <v>14</v>
      </c>
      <c r="C51" s="25" t="s">
        <v>49</v>
      </c>
      <c r="D51" s="14"/>
      <c r="E51" s="16"/>
      <c r="F51" s="14"/>
      <c r="G51" s="8">
        <f t="shared" si="1"/>
        <v>0</v>
      </c>
    </row>
    <row r="52" spans="2:7" ht="14.65" thickBot="1">
      <c r="B52" s="12">
        <v>15</v>
      </c>
      <c r="C52" s="25" t="s">
        <v>50</v>
      </c>
      <c r="D52" s="14"/>
      <c r="E52" s="16"/>
      <c r="F52" s="14"/>
      <c r="G52" s="8">
        <f t="shared" si="1"/>
        <v>0</v>
      </c>
    </row>
    <row r="53" spans="2:7" ht="14.65" thickBot="1">
      <c r="B53" s="12">
        <v>16</v>
      </c>
      <c r="C53" s="25" t="s">
        <v>51</v>
      </c>
      <c r="D53" s="14"/>
      <c r="E53" s="16"/>
      <c r="F53" s="14"/>
      <c r="G53" s="8">
        <f t="shared" si="1"/>
        <v>0</v>
      </c>
    </row>
    <row r="54" spans="2:7" ht="14.65" thickBot="1">
      <c r="B54" s="12">
        <v>17</v>
      </c>
      <c r="C54" s="24" t="s">
        <v>52</v>
      </c>
      <c r="D54" s="14"/>
      <c r="E54" s="16"/>
      <c r="F54" s="14"/>
      <c r="G54" s="8">
        <f t="shared" si="1"/>
        <v>0</v>
      </c>
    </row>
    <row r="55" spans="2:7" ht="14.65" thickBot="1">
      <c r="B55" s="12">
        <v>18</v>
      </c>
      <c r="C55" s="24" t="s">
        <v>52</v>
      </c>
      <c r="D55" s="14"/>
      <c r="E55" s="16"/>
      <c r="F55" s="14"/>
      <c r="G55" s="8">
        <f t="shared" si="1"/>
        <v>0</v>
      </c>
    </row>
    <row r="56" spans="2:7" ht="14.65" thickBot="1">
      <c r="B56" s="12">
        <v>19</v>
      </c>
      <c r="C56" s="24" t="s">
        <v>52</v>
      </c>
      <c r="D56" s="14"/>
      <c r="E56" s="16"/>
      <c r="F56" s="14"/>
      <c r="G56" s="8">
        <f t="shared" si="1"/>
        <v>0</v>
      </c>
    </row>
    <row r="57" spans="2:7" ht="14.65" thickBot="1">
      <c r="B57" s="12">
        <v>20</v>
      </c>
      <c r="C57" s="24" t="s">
        <v>52</v>
      </c>
      <c r="D57" s="14"/>
      <c r="E57" s="16"/>
      <c r="F57" s="14"/>
      <c r="G57" s="8">
        <f t="shared" si="1"/>
        <v>0</v>
      </c>
    </row>
    <row r="58" spans="2:7" ht="14.65" thickBot="1">
      <c r="B58" s="12">
        <v>21</v>
      </c>
      <c r="C58" s="24" t="s">
        <v>52</v>
      </c>
      <c r="D58" s="14"/>
      <c r="E58" s="16"/>
      <c r="F58" s="14"/>
      <c r="G58" s="8">
        <f t="shared" si="1"/>
        <v>0</v>
      </c>
    </row>
    <row r="59" spans="2:7" ht="14.65" thickBot="1">
      <c r="B59" s="12">
        <v>22</v>
      </c>
      <c r="C59" s="24" t="s">
        <v>52</v>
      </c>
      <c r="D59" s="14"/>
      <c r="E59" s="16"/>
      <c r="F59" s="14"/>
      <c r="G59" s="8">
        <f t="shared" si="1"/>
        <v>0</v>
      </c>
    </row>
    <row r="60" spans="2:7" ht="14.65" thickBot="1">
      <c r="B60" s="12">
        <v>23</v>
      </c>
      <c r="C60" s="14" t="s">
        <v>52</v>
      </c>
      <c r="D60" s="14"/>
      <c r="E60" s="16"/>
      <c r="F60" s="14"/>
      <c r="G60" s="8">
        <f t="shared" si="1"/>
        <v>0</v>
      </c>
    </row>
    <row r="61" spans="2:7" ht="14.65" thickBot="1">
      <c r="B61" s="12">
        <v>24</v>
      </c>
      <c r="C61" s="14" t="s">
        <v>52</v>
      </c>
      <c r="D61" s="14"/>
      <c r="E61" s="16"/>
      <c r="F61" s="14"/>
      <c r="G61" s="8">
        <f t="shared" si="1"/>
        <v>0</v>
      </c>
    </row>
    <row r="62" spans="2:7" ht="14.65" thickBot="1">
      <c r="B62" s="12">
        <v>25</v>
      </c>
      <c r="C62" s="14" t="s">
        <v>52</v>
      </c>
      <c r="D62" s="14"/>
      <c r="E62" s="16"/>
      <c r="F62" s="14"/>
      <c r="G62" s="8">
        <f t="shared" si="1"/>
        <v>0</v>
      </c>
    </row>
    <row r="63" spans="2:7" ht="14.65" thickBot="1">
      <c r="B63" s="12">
        <v>26</v>
      </c>
      <c r="C63" s="14" t="s">
        <v>52</v>
      </c>
      <c r="D63" s="14"/>
      <c r="E63" s="16"/>
      <c r="F63" s="14"/>
      <c r="G63" s="8">
        <f t="shared" si="1"/>
        <v>0</v>
      </c>
    </row>
    <row r="64" spans="2:7" ht="14.65" thickBot="1">
      <c r="B64" s="12">
        <v>27</v>
      </c>
      <c r="C64" s="14" t="s">
        <v>52</v>
      </c>
      <c r="D64" s="14"/>
      <c r="E64" s="17"/>
      <c r="F64" s="14"/>
      <c r="G64" s="8">
        <f t="shared" si="1"/>
        <v>0</v>
      </c>
    </row>
    <row r="65" spans="2:7" ht="14.65" thickBot="1">
      <c r="B65" s="9" t="s">
        <v>16</v>
      </c>
      <c r="C65" s="10"/>
      <c r="D65" s="10"/>
      <c r="E65" s="10"/>
      <c r="F65" s="10"/>
      <c r="G65" s="11">
        <f>SUM(G41:G64)</f>
        <v>0</v>
      </c>
    </row>
  </sheetData>
  <sheetProtection algorithmName="SHA-512" hashValue="Hy1s0d56HjG0g9bq/7jOOxGKIzZSGe/LVZ+rhZcJ2j0XzCxMbpwatKEzSRXRi/oIghqoimohfNmsfTEBUKRnIQ==" saltValue="yvhS27EZxXDTinN6fDYrvA==" spinCount="100000" sheet="1" selectLockedCells="1"/>
  <mergeCells count="5">
    <mergeCell ref="B3:G3"/>
    <mergeCell ref="B39:G39"/>
    <mergeCell ref="B9:G9"/>
    <mergeCell ref="F5:G5"/>
    <mergeCell ref="F6:G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846CB-B1AD-48F0-8093-B5B1E2D508FF}">
  <dimension ref="B2:G15"/>
  <sheetViews>
    <sheetView workbookViewId="0">
      <selection activeCell="C6" sqref="C6"/>
    </sheetView>
  </sheetViews>
  <sheetFormatPr defaultRowHeight="14.25"/>
  <cols>
    <col min="1" max="1" width="4.85546875" customWidth="1"/>
    <col min="2" max="2" width="11.7109375" customWidth="1"/>
    <col min="3" max="3" width="22.7109375" customWidth="1"/>
    <col min="4" max="4" width="25.5703125" customWidth="1"/>
    <col min="5" max="5" width="33.28515625" customWidth="1"/>
    <col min="6" max="6" width="14" bestFit="1" customWidth="1"/>
    <col min="7" max="7" width="17.42578125" customWidth="1"/>
  </cols>
  <sheetData>
    <row r="2" spans="2:7">
      <c r="B2" s="3" t="s">
        <v>5</v>
      </c>
    </row>
    <row r="3" spans="2:7" ht="100.5" customHeight="1">
      <c r="B3" s="26" t="s">
        <v>53</v>
      </c>
      <c r="C3" s="27"/>
      <c r="D3" s="27"/>
      <c r="E3" s="27"/>
      <c r="F3" s="27"/>
      <c r="G3" s="27"/>
    </row>
    <row r="4" spans="2:7" ht="14.65" thickBot="1"/>
    <row r="5" spans="2:7" ht="14.65" thickBot="1">
      <c r="B5" s="4" t="s">
        <v>7</v>
      </c>
      <c r="C5" s="13" t="s">
        <v>54</v>
      </c>
      <c r="D5" s="13" t="s">
        <v>55</v>
      </c>
      <c r="E5" s="5" t="s">
        <v>56</v>
      </c>
      <c r="F5" s="13" t="s">
        <v>57</v>
      </c>
      <c r="G5" s="6" t="s">
        <v>58</v>
      </c>
    </row>
    <row r="6" spans="2:7" ht="14.65" thickBot="1">
      <c r="B6" s="12">
        <v>1</v>
      </c>
      <c r="C6" s="24"/>
      <c r="D6" s="16"/>
      <c r="E6" s="16"/>
      <c r="F6" s="7" t="s">
        <v>59</v>
      </c>
      <c r="G6" s="16"/>
    </row>
    <row r="7" spans="2:7" ht="14.65" thickBot="1">
      <c r="B7" s="12">
        <v>2</v>
      </c>
      <c r="C7" s="24"/>
      <c r="D7" s="16"/>
      <c r="E7" s="16"/>
      <c r="F7" s="7" t="s">
        <v>59</v>
      </c>
      <c r="G7" s="16"/>
    </row>
    <row r="8" spans="2:7" ht="14.65" thickBot="1">
      <c r="B8" s="12">
        <v>3</v>
      </c>
      <c r="C8" s="24"/>
      <c r="D8" s="14"/>
      <c r="E8" s="16"/>
      <c r="F8" s="7" t="s">
        <v>59</v>
      </c>
      <c r="G8" s="16"/>
    </row>
    <row r="9" spans="2:7" ht="14.65" thickBot="1">
      <c r="B9" s="12">
        <v>4</v>
      </c>
      <c r="C9" s="24"/>
      <c r="D9" s="14"/>
      <c r="E9" s="16"/>
      <c r="F9" s="7" t="s">
        <v>59</v>
      </c>
      <c r="G9" s="16"/>
    </row>
    <row r="10" spans="2:7" ht="14.65" thickBot="1">
      <c r="B10" s="12">
        <v>5</v>
      </c>
      <c r="C10" s="24"/>
      <c r="D10" s="14"/>
      <c r="E10" s="16"/>
      <c r="F10" s="7" t="s">
        <v>59</v>
      </c>
      <c r="G10" s="16"/>
    </row>
    <row r="11" spans="2:7" ht="14.65" thickBot="1">
      <c r="B11" s="9">
        <v>6</v>
      </c>
      <c r="C11" s="14"/>
      <c r="D11" s="16"/>
      <c r="E11" s="16"/>
      <c r="F11" s="9" t="s">
        <v>59</v>
      </c>
      <c r="G11" s="16"/>
    </row>
    <row r="12" spans="2:7" ht="14.65" thickBot="1">
      <c r="B12" s="9">
        <v>7</v>
      </c>
      <c r="C12" s="14"/>
      <c r="D12" s="16"/>
      <c r="E12" s="16"/>
      <c r="F12" s="9" t="s">
        <v>59</v>
      </c>
      <c r="G12" s="16"/>
    </row>
    <row r="13" spans="2:7" ht="14.65" thickBot="1">
      <c r="B13" s="9">
        <v>8</v>
      </c>
      <c r="C13" s="14"/>
      <c r="D13" s="16"/>
      <c r="E13" s="16"/>
      <c r="F13" s="9" t="s">
        <v>59</v>
      </c>
      <c r="G13" s="16"/>
    </row>
    <row r="14" spans="2:7" ht="14.65" thickBot="1">
      <c r="B14" s="9">
        <v>9</v>
      </c>
      <c r="C14" s="14"/>
      <c r="D14" s="16"/>
      <c r="E14" s="16"/>
      <c r="F14" s="9" t="s">
        <v>59</v>
      </c>
      <c r="G14" s="16"/>
    </row>
    <row r="15" spans="2:7" ht="14.65" thickBot="1">
      <c r="B15" s="9">
        <v>10</v>
      </c>
      <c r="C15" s="14"/>
      <c r="D15" s="16"/>
      <c r="E15" s="16"/>
      <c r="F15" s="9" t="s">
        <v>59</v>
      </c>
      <c r="G15" s="16"/>
    </row>
  </sheetData>
  <sheetProtection algorithmName="SHA-512" hashValue="Rit59fiyX76ZCp7Pz45//VNEypbvKcxM/Dfrp3Xe98cbxYF5OYZFlbyewryTZgm17Iq/sZq5uz5OElDfsJHrBg==" saltValue="5XDXlRqwCba4ASDbfBFcpw==" spinCount="100000" sheet="1" selectLockedCells="1"/>
  <mergeCells count="1">
    <mergeCell ref="B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d3b6d2-75aa-4005-b176-d54d8400b64b">
      <Terms xmlns="http://schemas.microsoft.com/office/infopath/2007/PartnerControls"/>
    </lcf76f155ced4ddcb4097134ff3c332f>
    <TaxCatchAll xmlns="1433fa36-e8b4-4b68-beaf-4cdc379ab5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770D0A49DDC438A72250AFEA726D6" ma:contentTypeVersion="21" ma:contentTypeDescription="Create a new document." ma:contentTypeScope="" ma:versionID="b198792d461ef37734532352a7c29b80">
  <xsd:schema xmlns:xsd="http://www.w3.org/2001/XMLSchema" xmlns:xs="http://www.w3.org/2001/XMLSchema" xmlns:p="http://schemas.microsoft.com/office/2006/metadata/properties" xmlns:ns2="13d3b6d2-75aa-4005-b176-d54d8400b64b" xmlns:ns3="1433fa36-e8b4-4b68-beaf-4cdc379ab56b" targetNamespace="http://schemas.microsoft.com/office/2006/metadata/properties" ma:root="true" ma:fieldsID="60b0e9c32879e68d50e2822b32693ea4" ns2:_="" ns3:_="">
    <xsd:import namespace="13d3b6d2-75aa-4005-b176-d54d8400b64b"/>
    <xsd:import namespace="1433fa36-e8b4-4b68-beaf-4cdc379ab5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3b6d2-75aa-4005-b176-d54d8400b6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0dcd609-8e00-4479-9fe8-9c33c59074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33fa36-e8b4-4b68-beaf-4cdc379ab56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97fa92-0880-4078-99d7-bfd566263a15}" ma:internalName="TaxCatchAll" ma:showField="CatchAllData" ma:web="1433fa36-e8b4-4b68-beaf-4cdc379ab5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BE88DC-67CD-4C5B-BFB7-FA0A855105C2}"/>
</file>

<file path=customXml/itemProps2.xml><?xml version="1.0" encoding="utf-8"?>
<ds:datastoreItem xmlns:ds="http://schemas.openxmlformats.org/officeDocument/2006/customXml" ds:itemID="{C25EB17D-B6D2-4979-8C93-8523AEDA1862}"/>
</file>

<file path=customXml/itemProps3.xml><?xml version="1.0" encoding="utf-8"?>
<ds:datastoreItem xmlns:ds="http://schemas.openxmlformats.org/officeDocument/2006/customXml" ds:itemID="{FCF36A1C-0497-4784-BB32-391019BD8C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2024-06-25T15:27:12Z</dcterms:created>
  <dcterms:modified xsi:type="dcterms:W3CDTF">2025-06-30T11:39:22Z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0x01010013F770D0A49DDC438A72250AFEA726D6</vt:lpwstr>
  </property>
</Properties>
</file>